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/>
  </bookViews>
  <sheets>
    <sheet name="2029" sheetId="5" r:id="rId1"/>
  </sheets>
  <calcPr calcId="145621"/>
</workbook>
</file>

<file path=xl/calcChain.xml><?xml version="1.0" encoding="utf-8"?>
<calcChain xmlns="http://schemas.openxmlformats.org/spreadsheetml/2006/main">
  <c r="F7" i="5" l="1"/>
  <c r="F6" i="5"/>
  <c r="F5" i="5"/>
  <c r="H6" i="5" l="1"/>
  <c r="G6" i="5"/>
  <c r="I6" i="5" s="1"/>
  <c r="G7" i="5" l="1"/>
  <c r="G5" i="5"/>
  <c r="H7" i="5" l="1"/>
  <c r="I7" i="5"/>
  <c r="H5" i="5"/>
  <c r="I5" i="5"/>
  <c r="H8" i="5" l="1"/>
  <c r="I8" i="5"/>
</calcChain>
</file>

<file path=xl/sharedStrings.xml><?xml version="1.0" encoding="utf-8"?>
<sst xmlns="http://schemas.openxmlformats.org/spreadsheetml/2006/main" count="15" uniqueCount="13">
  <si>
    <t>Марка, модель ТС</t>
  </si>
  <si>
    <t>Тип ТС</t>
  </si>
  <si>
    <t>Кол-во</t>
  </si>
  <si>
    <t>Стоимость без НДС, тыс руб</t>
  </si>
  <si>
    <t>Lada Niva Travel</t>
  </si>
  <si>
    <t>легковой</t>
  </si>
  <si>
    <t>Итого</t>
  </si>
  <si>
    <t>Цена без НДС, тыс руб</t>
  </si>
  <si>
    <t>Lada Vesta</t>
  </si>
  <si>
    <t>Lada Aura</t>
  </si>
  <si>
    <t>Цена с НДС 22% , тыс руб</t>
  </si>
  <si>
    <t>Стоимость  с НДС 22%, тыс руб</t>
  </si>
  <si>
    <t>Приобретение автотранспорта 2029г.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</si>
</sst>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2" fontId="2" fillId="0" borderId="1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8"/>
  <sheetViews>
    <sheetView tabSelected="1" workbookViewId="0">
      <selection activeCell="H13" sqref="H13"/>
    </sheetView>
  </sheetViews>
  <sheetFormatPr defaultRowHeight="15" x14ac:dyDescent="0.25"/>
  <cols>
    <col min="3" max="3" width="13.5703125" customWidth="1"/>
    <col min="5" max="5" width="9.140625" customWidth="1"/>
    <col min="6" max="6" width="10.85546875" customWidth="1"/>
    <col min="7" max="7" width="12.140625" customWidth="1"/>
    <col min="8" max="8" width="12.5703125" customWidth="1"/>
    <col min="9" max="9" width="12.7109375" customWidth="1"/>
  </cols>
  <sheetData>
    <row r="2" spans="2:16" ht="15.75" thickBot="1" x14ac:dyDescent="0.3"/>
    <row r="3" spans="2:16" ht="15.75" thickBot="1" x14ac:dyDescent="0.3">
      <c r="B3" s="4" t="s">
        <v>12</v>
      </c>
      <c r="C3" s="5"/>
      <c r="D3" s="5"/>
      <c r="E3" s="5"/>
      <c r="F3" s="5"/>
      <c r="G3" s="5"/>
      <c r="H3" s="5"/>
      <c r="I3" s="6"/>
      <c r="L3" s="3"/>
      <c r="M3" s="3"/>
      <c r="N3" s="3"/>
      <c r="O3" s="3"/>
      <c r="P3" s="3"/>
    </row>
    <row r="4" spans="2:16" ht="50.25" customHeight="1" x14ac:dyDescent="0.25">
      <c r="B4" s="23" t="s">
        <v>0</v>
      </c>
      <c r="C4" s="24"/>
      <c r="D4" s="7" t="s">
        <v>1</v>
      </c>
      <c r="E4" s="7" t="s">
        <v>2</v>
      </c>
      <c r="F4" s="8" t="s">
        <v>7</v>
      </c>
      <c r="G4" s="8" t="s">
        <v>10</v>
      </c>
      <c r="H4" s="8" t="s">
        <v>3</v>
      </c>
      <c r="I4" s="9" t="s">
        <v>11</v>
      </c>
      <c r="L4" s="3"/>
      <c r="M4" s="3"/>
      <c r="N4" s="3"/>
      <c r="O4" s="3"/>
      <c r="P4" s="3"/>
    </row>
    <row r="5" spans="2:16" ht="30" x14ac:dyDescent="0.25">
      <c r="B5" s="2">
        <v>1</v>
      </c>
      <c r="C5" s="10" t="s">
        <v>4</v>
      </c>
      <c r="D5" s="11" t="s">
        <v>5</v>
      </c>
      <c r="E5" s="11">
        <v>5</v>
      </c>
      <c r="F5" s="12">
        <f>1809/1.22</f>
        <v>1482.7868852459017</v>
      </c>
      <c r="G5" s="12">
        <f>F5*1.22</f>
        <v>1809</v>
      </c>
      <c r="H5" s="12">
        <f>F5*E5</f>
        <v>7413.9344262295081</v>
      </c>
      <c r="I5" s="13">
        <f>G5*E5</f>
        <v>9045</v>
      </c>
      <c r="L5" s="3"/>
      <c r="M5" s="3"/>
      <c r="N5" s="3"/>
      <c r="O5" s="3"/>
      <c r="P5" s="3"/>
    </row>
    <row r="6" spans="2:16" x14ac:dyDescent="0.25">
      <c r="B6" s="2">
        <v>2</v>
      </c>
      <c r="C6" s="10" t="s">
        <v>8</v>
      </c>
      <c r="D6" s="11" t="s">
        <v>5</v>
      </c>
      <c r="E6" s="11">
        <v>5</v>
      </c>
      <c r="F6" s="12">
        <f>2151/1.22</f>
        <v>1763.1147540983607</v>
      </c>
      <c r="G6" s="12">
        <f>F6*1.22</f>
        <v>2151</v>
      </c>
      <c r="H6" s="12">
        <f>F6*E6</f>
        <v>8815.5737704918029</v>
      </c>
      <c r="I6" s="13">
        <f>G6*E6</f>
        <v>10755</v>
      </c>
      <c r="L6" s="3"/>
      <c r="M6" s="3"/>
      <c r="N6" s="3"/>
      <c r="O6" s="3"/>
      <c r="P6" s="3"/>
    </row>
    <row r="7" spans="2:16" ht="15.75" thickBot="1" x14ac:dyDescent="0.3">
      <c r="B7" s="1">
        <v>3</v>
      </c>
      <c r="C7" s="14" t="s">
        <v>9</v>
      </c>
      <c r="D7" s="15" t="s">
        <v>5</v>
      </c>
      <c r="E7" s="15">
        <v>5</v>
      </c>
      <c r="F7" s="16">
        <f>2495/1.22</f>
        <v>2045.0819672131147</v>
      </c>
      <c r="G7" s="16">
        <f t="shared" ref="G7" si="0">F7*1.22</f>
        <v>2495</v>
      </c>
      <c r="H7" s="16">
        <f t="shared" ref="H7" si="1">F7*E7</f>
        <v>10225.409836065573</v>
      </c>
      <c r="I7" s="17">
        <f t="shared" ref="I7" si="2">G7*E7</f>
        <v>12475</v>
      </c>
      <c r="L7" s="3"/>
      <c r="M7" s="3"/>
      <c r="N7" s="3"/>
      <c r="O7" s="3"/>
      <c r="P7" s="3"/>
    </row>
    <row r="8" spans="2:16" ht="15.75" thickBot="1" x14ac:dyDescent="0.3">
      <c r="B8" s="18"/>
      <c r="C8" s="19" t="s">
        <v>6</v>
      </c>
      <c r="D8" s="20"/>
      <c r="E8" s="19"/>
      <c r="F8" s="19"/>
      <c r="G8" s="21"/>
      <c r="H8" s="22">
        <f>SUM(H5:H7)</f>
        <v>26454.918032786885</v>
      </c>
      <c r="I8" s="25">
        <f>SUM(I5:I7)</f>
        <v>32275</v>
      </c>
      <c r="L8" s="3"/>
      <c r="M8" s="3"/>
      <c r="N8" s="3"/>
      <c r="O8" s="3"/>
      <c r="P8" s="3"/>
    </row>
  </sheetData>
  <mergeCells count="2">
    <mergeCell ref="B3:I3"/>
    <mergeCell ref="B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Виталий Николаевич Мищенко</dc:creator>
  <cp:lastModifiedBy>Калоев Олег Феликсович</cp:lastModifiedBy>
  <cp:lastPrinted>2024-04-02T11:43:38Z</cp:lastPrinted>
  <dcterms:created xsi:type="dcterms:W3CDTF">2023-12-11T10:00:55Z</dcterms:created>
  <dcterms:modified xsi:type="dcterms:W3CDTF">2026-03-18T06:36:35Z</dcterms:modified>
</cp:coreProperties>
</file>